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g26EDj5w3BrE6Nmld3hR0UPnR/pw=="/>
    </ext>
  </extLst>
</workbook>
</file>

<file path=xl/sharedStrings.xml><?xml version="1.0" encoding="utf-8"?>
<sst xmlns="http://schemas.openxmlformats.org/spreadsheetml/2006/main" count="152" uniqueCount="72">
  <si>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</si>
  <si>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</si>
  <si>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</si>
  <si>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</si>
  <si>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</si>
  <si>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</si>
  <si>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</si>
  <si>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</si>
  <si>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</si>
  <si>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</si>
  <si>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</si>
  <si>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</si>
  <si>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</si>
  <si>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</si>
  <si>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</si>
  <si>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</si>
  <si>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</si>
  <si>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</si>
  <si>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</si>
  <si>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</si>
  <si>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</si>
  <si>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</si>
  <si>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</si>
  <si>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</si>
  <si>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</si>
  <si>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</si>
  <si>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</si>
  <si>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Bratesti</t>
  </si>
  <si>
    <t xml:space="preserve">     Cod traseu: </t>
  </si>
  <si>
    <t>021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</si>
  <si>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</si>
  <si>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</si>
  <si>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</si>
  <si>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</si>
  <si>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</si>
  <si>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</si>
  <si>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</si>
  <si>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</si>
  <si>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</si>
  <si>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</si>
  <si>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</si>
  <si>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</si>
  <si>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</si>
  <si>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</si>
  <si>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</si>
  <si>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</si>
  <si>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</si>
  <si>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Curtea de Arges Atg. RMR</t>
  </si>
  <si>
    <t>S</t>
  </si>
  <si>
    <t>C.A. Blocuri ANL</t>
  </si>
  <si>
    <t>C.A. Fantana lui Manole</t>
  </si>
  <si>
    <t>C.A. Piata Ivancea</t>
  </si>
  <si>
    <t>C.A. Liceul Tehnologic "Ferdinand I"</t>
  </si>
  <si>
    <t>Valea Uleiului Ramificatei</t>
  </si>
  <si>
    <t>Mustatesti</t>
  </si>
  <si>
    <t>Dobrotu Ramificatie</t>
  </si>
  <si>
    <t>Albestii Pamanteni</t>
  </si>
  <si>
    <t>Albestii Pamanteni Primarie</t>
  </si>
  <si>
    <t>Doblea</t>
  </si>
  <si>
    <t>2</t>
  </si>
  <si>
    <t>D</t>
  </si>
  <si>
    <t>Bratesti</t>
  </si>
  <si>
    <t>Bratesti cap traseu</t>
  </si>
  <si>
    <t>1=5*</t>
  </si>
  <si>
    <t>1=7</t>
  </si>
  <si>
    <t>1=6</t>
  </si>
  <si>
    <t>C6</t>
  </si>
  <si>
    <t>C7</t>
  </si>
  <si>
    <t>C8</t>
  </si>
  <si>
    <t>C9</t>
  </si>
  <si>
    <t>* Circula pe perioada cursurilor scolare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</si>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</sst>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Border="1" applyFont="1" applyNumberFormat="1"/>
    <xf borderId="11" fillId="0" fontId="2" numFmtId="20" xfId="0" applyBorder="1" applyFont="1" applyNumberFormat="1"/>
    <xf borderId="11" fillId="0" fontId="1" numFmtId="0" xfId="0" applyBorder="1" applyFont="1"/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shrinkToFit="0" wrapText="1"/>
    </xf>
    <xf borderId="11" fillId="0" fontId="1" numFmtId="20" xfId="0" applyBorder="1" applyFont="1" applyNumberFormat="1"/>
    <xf borderId="12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Border="1" applyFont="1" applyNumberFormat="1"/>
    <xf borderId="18" fillId="0" fontId="1" numFmtId="20" xfId="0" applyBorder="1" applyFont="1" applyNumberFormat="1"/>
    <xf borderId="18" fillId="0" fontId="1" numFmtId="0" xfId="0" applyBorder="1" applyFont="1"/>
    <xf borderId="18" fillId="0" fontId="1" numFmtId="0" xfId="0" applyAlignment="1" applyBorder="1" applyFont="1">
      <alignment horizontal="center"/>
    </xf>
    <xf borderId="19" fillId="0" fontId="1" numFmtId="20" xfId="0" applyBorder="1" applyFont="1" applyNumberFormat="1"/>
    <xf borderId="0" fillId="0" fontId="1" numFmtId="21" xfId="0" applyFont="1" applyNumberFormat="1"/>
    <xf borderId="0" fillId="0" fontId="8" numFmtId="0" xfId="0" applyFont="1"/>
    <xf borderId="1" fillId="2" fontId="1" numFmtId="49" xfId="0" applyAlignment="1" applyBorder="1" applyFont="1" applyNumberFormat="1">
      <alignment horizontal="center"/>
    </xf>
    <xf borderId="18" fillId="0" fontId="2" numFmtId="20" xfId="0" applyBorder="1" applyFont="1" applyNumberFormat="1"/>
    <xf borderId="19" fillId="0" fontId="2" numFmtId="20" xfId="0" applyBorder="1" applyFont="1" applyNumberFormat="1"/>
    <xf borderId="20" fillId="0" fontId="1" numFmtId="0" xfId="0" applyAlignment="1" applyBorder="1" applyFont="1">
      <alignment horizontal="center"/>
    </xf>
    <xf borderId="21" fillId="0" fontId="1" numFmtId="20" xfId="0" applyAlignment="1" applyBorder="1" applyFont="1" applyNumberFormat="1">
      <alignment horizontal="center"/>
    </xf>
    <xf borderId="21" fillId="0" fontId="1" numFmtId="0" xfId="0" applyAlignment="1" applyBorder="1" applyFont="1">
      <alignment horizontal="center"/>
    </xf>
    <xf borderId="21" fillId="0" fontId="1" numFmtId="0" xfId="0" applyBorder="1" applyFont="1"/>
    <xf borderId="22" fillId="0" fontId="1" numFmtId="0" xfId="0" applyAlignment="1" applyBorder="1" applyFont="1">
      <alignment horizontal="center"/>
    </xf>
    <xf borderId="22" fillId="0" fontId="1" numFmtId="20" xfId="0" applyAlignment="1" applyBorder="1" applyFont="1" applyNumberFormat="1">
      <alignment horizontal="center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 ht="12.75" customHeight="1">
      <c r="A10" s="13" t="s">
        <v>27</v>
      </c>
    </row>
    <row r="11" ht="12.75" customHeight="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 t="s">
        <v>41</v>
      </c>
      <c r="D14" s="28" t="s">
        <v>42</v>
      </c>
      <c r="E14" s="28" t="s">
        <v>43</v>
      </c>
      <c r="F14" s="29"/>
      <c r="G14" s="29"/>
      <c r="H14" s="28"/>
      <c r="I14" s="28" t="s">
        <v>39</v>
      </c>
      <c r="J14" s="28" t="s">
        <v>40</v>
      </c>
      <c r="K14" s="28" t="s">
        <v>41</v>
      </c>
      <c r="L14" s="28" t="s">
        <v>42</v>
      </c>
      <c r="M14" s="30" t="s">
        <v>43</v>
      </c>
      <c r="N14" s="23"/>
      <c r="O14" s="23" t="s">
        <v>44</v>
      </c>
      <c r="P14" s="23" t="s">
        <v>6</v>
      </c>
      <c r="Q14" s="23" t="s">
        <v>2</v>
      </c>
      <c r="R14" s="31" t="s">
        <v>45</v>
      </c>
      <c r="S14" s="31" t="s">
        <v>46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20</v>
      </c>
      <c r="B15" s="33" t="s">
        <v>20</v>
      </c>
      <c r="C15" s="33" t="s">
        <v>20</v>
      </c>
      <c r="D15" s="33" t="s">
        <v>20</v>
      </c>
      <c r="E15" s="33" t="s">
        <v>20</v>
      </c>
      <c r="F15" s="34"/>
      <c r="G15" s="34"/>
      <c r="H15" s="35"/>
      <c r="I15" s="33" t="s">
        <v>20</v>
      </c>
      <c r="J15" s="33" t="s">
        <v>20</v>
      </c>
      <c r="K15" s="33" t="s">
        <v>20</v>
      </c>
      <c r="L15" s="33" t="s">
        <v>20</v>
      </c>
      <c r="M15" s="36" t="s">
        <v>20</v>
      </c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0.2847222222222222</v>
      </c>
      <c r="B16" s="38">
        <v>0.3333333333333333</v>
      </c>
      <c r="C16" s="38">
        <v>0.3819444444444444</v>
      </c>
      <c r="D16" s="38">
        <v>0.4513888888888889</v>
      </c>
      <c r="E16" s="38">
        <v>0.513888888888889</v>
      </c>
      <c r="F16" s="39">
        <v>0.0</v>
      </c>
      <c r="G16" s="40">
        <v>0.0</v>
      </c>
      <c r="H16" s="41" t="s">
        <v>47</v>
      </c>
      <c r="I16" s="42">
        <f t="shared" ref="I16:M16" si="1">I17+TIME(0,0,(3600*($O17-$O16)/(INDEX($T$5:$AB$6,MATCH(I$15,$S$5:$S$6,0),MATCH(CONCATENATE($P17,$Q17),$T$4:$AB$4,0)))+$T$8))</f>
        <v>0.3302083333</v>
      </c>
      <c r="J16" s="42">
        <f t="shared" si="1"/>
        <v>0.3753472222</v>
      </c>
      <c r="K16" s="42">
        <f t="shared" si="1"/>
        <v>0.4239583333</v>
      </c>
      <c r="L16" s="42">
        <f t="shared" si="1"/>
        <v>0.5003472222</v>
      </c>
      <c r="M16" s="43">
        <f t="shared" si="1"/>
        <v>0.559375</v>
      </c>
      <c r="O16" s="5">
        <v>0.0</v>
      </c>
      <c r="P16" s="44"/>
      <c r="Q16" s="44" t="s">
        <v>48</v>
      </c>
      <c r="R16" s="45"/>
    </row>
    <row r="17" ht="13.5" customHeight="1">
      <c r="A17" s="46">
        <f t="shared" ref="A17:E17" si="2">A16+TIME(0,0,(3600*($O17-$O16)/(INDEX($T$5:$AB$6,MATCH(A$15,$S$5:$S$6,0),MATCH(CONCATENATE($P17,$Q17),$T$4:$AB$4,0)))+$T$8))</f>
        <v>0.2864699074</v>
      </c>
      <c r="B17" s="47">
        <f t="shared" si="2"/>
        <v>0.3350810185</v>
      </c>
      <c r="C17" s="47">
        <f t="shared" si="2"/>
        <v>0.3836921296</v>
      </c>
      <c r="D17" s="47">
        <f t="shared" si="2"/>
        <v>0.4531365741</v>
      </c>
      <c r="E17" s="47">
        <f t="shared" si="2"/>
        <v>0.5156365741</v>
      </c>
      <c r="F17" s="48">
        <v>1.3</v>
      </c>
      <c r="G17" s="49">
        <v>1.0</v>
      </c>
      <c r="H17" s="48" t="s">
        <v>49</v>
      </c>
      <c r="I17" s="47">
        <f t="shared" ref="I17:M17" si="3">I18+TIME(0,0,(3600*($O18-$O17)/(INDEX($T$5:$AB$6,MATCH(I$15,$S$5:$S$6,0),MATCH(CONCATENATE($P18,$Q18),$T$4:$AB$4,0)))+$T$8))</f>
        <v>0.3284606481</v>
      </c>
      <c r="J17" s="47">
        <f t="shared" si="3"/>
        <v>0.373599537</v>
      </c>
      <c r="K17" s="47">
        <f t="shared" si="3"/>
        <v>0.4222106481</v>
      </c>
      <c r="L17" s="47">
        <f t="shared" si="3"/>
        <v>0.498599537</v>
      </c>
      <c r="M17" s="50">
        <f t="shared" si="3"/>
        <v>0.5576273148</v>
      </c>
      <c r="O17" s="5">
        <f t="shared" ref="O17:O28" si="7">O16+F17</f>
        <v>1.3</v>
      </c>
      <c r="P17" s="8">
        <v>1.0</v>
      </c>
      <c r="Q17" s="8" t="s">
        <v>48</v>
      </c>
      <c r="R17" s="51">
        <f t="shared" ref="R17:S17" si="4">TIME(0,0,(3600*($O17-$O16)/(INDEX($T$5:$AB$6,MATCH(R$15,$S$5:$S$6,0),MATCH((CONCATENATE($P17,$Q17)),$T$4:$AB$4,0)))))</f>
        <v>0.001076388889</v>
      </c>
      <c r="S17" s="51">
        <f t="shared" si="4"/>
        <v>0.001354166667</v>
      </c>
      <c r="T17" s="1"/>
      <c r="U17" s="52"/>
      <c r="V17" s="1"/>
      <c r="W17" s="1"/>
    </row>
    <row r="18" ht="13.5" customHeight="1">
      <c r="A18" s="46">
        <f t="shared" ref="A18:E18" si="5">A17+TIME(0,0,(3600*($O18-$O17)/(INDEX($T$5:$AB$6,MATCH(A$15,$S$5:$S$6,0),MATCH(CONCATENATE($P18,$Q18),$T$4:$AB$4,0)))+$T$8))</f>
        <v>0.2879050926</v>
      </c>
      <c r="B18" s="47">
        <f t="shared" si="5"/>
        <v>0.3365162037</v>
      </c>
      <c r="C18" s="47">
        <f t="shared" si="5"/>
        <v>0.3851273148</v>
      </c>
      <c r="D18" s="47">
        <f t="shared" si="5"/>
        <v>0.4545717593</v>
      </c>
      <c r="E18" s="47">
        <f t="shared" si="5"/>
        <v>0.5170717593</v>
      </c>
      <c r="F18" s="48">
        <v>1.0</v>
      </c>
      <c r="G18" s="49">
        <v>2.0</v>
      </c>
      <c r="H18" s="48" t="s">
        <v>50</v>
      </c>
      <c r="I18" s="47">
        <f t="shared" ref="I18:M18" si="6">I19+TIME(0,0,(3600*($O19-$O18)/(INDEX($T$5:$AB$6,MATCH(I$15,$S$5:$S$6,0),MATCH(CONCATENATE($P19,$Q19),$T$4:$AB$4,0)))+$T$8))</f>
        <v>0.327025463</v>
      </c>
      <c r="J18" s="47">
        <f t="shared" si="6"/>
        <v>0.3721643519</v>
      </c>
      <c r="K18" s="47">
        <f t="shared" si="6"/>
        <v>0.420775463</v>
      </c>
      <c r="L18" s="47">
        <f t="shared" si="6"/>
        <v>0.4971643519</v>
      </c>
      <c r="M18" s="50">
        <f t="shared" si="6"/>
        <v>0.5561921296</v>
      </c>
      <c r="O18" s="5">
        <f t="shared" si="7"/>
        <v>2.3</v>
      </c>
      <c r="P18" s="8">
        <v>1.0</v>
      </c>
      <c r="Q18" s="8" t="s">
        <v>48</v>
      </c>
      <c r="R18" s="51">
        <f t="shared" ref="R18:S18" si="8">TIME(0,0,(3600*($O18-$O17)/(INDEX($T$5:$AB$6,MATCH(R$15,$S$5:$S$6,0),MATCH((CONCATENATE($P18,$Q18)),$T$4:$AB$4,0)))))</f>
        <v>0.0008333333333</v>
      </c>
      <c r="S18" s="51">
        <f t="shared" si="8"/>
        <v>0.001041666667</v>
      </c>
      <c r="T18" s="1"/>
      <c r="U18" s="52"/>
      <c r="V18" s="1"/>
      <c r="W18" s="1"/>
    </row>
    <row r="19" ht="13.5" customHeight="1">
      <c r="A19" s="46">
        <f t="shared" ref="A19:E19" si="9">A18+TIME(0,0,(3600*($O19-$O18)/(INDEX($T$5:$AB$6,MATCH(A$15,$S$5:$S$6,0),MATCH(CONCATENATE($P19,$Q19),$T$4:$AB$4,0)))+$T$8))</f>
        <v>0.2893402778</v>
      </c>
      <c r="B19" s="47">
        <f t="shared" si="9"/>
        <v>0.3379513889</v>
      </c>
      <c r="C19" s="47">
        <f t="shared" si="9"/>
        <v>0.3865625</v>
      </c>
      <c r="D19" s="47">
        <f t="shared" si="9"/>
        <v>0.4560069444</v>
      </c>
      <c r="E19" s="47">
        <f t="shared" si="9"/>
        <v>0.5185069444</v>
      </c>
      <c r="F19" s="48">
        <v>1.0</v>
      </c>
      <c r="G19" s="49">
        <v>3.0</v>
      </c>
      <c r="H19" s="48" t="s">
        <v>51</v>
      </c>
      <c r="I19" s="47">
        <f t="shared" ref="I19:M19" si="10">I20+TIME(0,0,(3600*($O20-$O19)/(INDEX($T$5:$AB$6,MATCH(I$15,$S$5:$S$6,0),MATCH(CONCATENATE($P20,$Q20),$T$4:$AB$4,0)))+$T$8))</f>
        <v>0.3255902778</v>
      </c>
      <c r="J19" s="47">
        <f t="shared" si="10"/>
        <v>0.3707291667</v>
      </c>
      <c r="K19" s="47">
        <f t="shared" si="10"/>
        <v>0.4193402778</v>
      </c>
      <c r="L19" s="47">
        <f t="shared" si="10"/>
        <v>0.4957291667</v>
      </c>
      <c r="M19" s="50">
        <f t="shared" si="10"/>
        <v>0.5547569444</v>
      </c>
      <c r="O19" s="5">
        <f t="shared" si="7"/>
        <v>3.3</v>
      </c>
      <c r="P19" s="8">
        <v>1.0</v>
      </c>
      <c r="Q19" s="8" t="s">
        <v>48</v>
      </c>
      <c r="R19" s="51">
        <f t="shared" ref="R19:S19" si="11">TIME(0,0,(3600*($O19-$O18)/(INDEX($T$5:$AB$6,MATCH(R$15,$S$5:$S$6,0),MATCH((CONCATENATE($P19,$Q19)),$T$4:$AB$4,0)))))</f>
        <v>0.0008333333333</v>
      </c>
      <c r="S19" s="51">
        <f t="shared" si="11"/>
        <v>0.001041666667</v>
      </c>
      <c r="T19" s="1"/>
      <c r="U19" s="52"/>
      <c r="V19" s="1"/>
      <c r="W19" s="1"/>
    </row>
    <row r="20" ht="13.5" customHeight="1">
      <c r="A20" s="46">
        <f t="shared" ref="A20:E20" si="12">A19+TIME(0,0,(3600*($O20-$O19)/(INDEX($T$5:$AB$6,MATCH(A$15,$S$5:$S$6,0),MATCH(CONCATENATE($P20,$Q20),$T$4:$AB$4,0)))+$T$8))</f>
        <v>0.2908796296</v>
      </c>
      <c r="B20" s="47">
        <f t="shared" si="12"/>
        <v>0.3394907407</v>
      </c>
      <c r="C20" s="47">
        <f t="shared" si="12"/>
        <v>0.3881018519</v>
      </c>
      <c r="D20" s="47">
        <f t="shared" si="12"/>
        <v>0.4575462963</v>
      </c>
      <c r="E20" s="47">
        <f t="shared" si="12"/>
        <v>0.5200462963</v>
      </c>
      <c r="F20" s="48">
        <v>1.1</v>
      </c>
      <c r="G20" s="49">
        <v>4.0</v>
      </c>
      <c r="H20" s="48" t="s">
        <v>52</v>
      </c>
      <c r="I20" s="47">
        <f t="shared" ref="I20:M20" si="13">I21+TIME(0,0,(3600*($O21-$O20)/(INDEX($T$5:$AB$6,MATCH(I$15,$S$5:$S$6,0),MATCH(CONCATENATE($P21,$Q21),$T$4:$AB$4,0)))+$T$8))</f>
        <v>0.3240509259</v>
      </c>
      <c r="J20" s="47">
        <f t="shared" si="13"/>
        <v>0.3691898148</v>
      </c>
      <c r="K20" s="47">
        <f t="shared" si="13"/>
        <v>0.4178009259</v>
      </c>
      <c r="L20" s="47">
        <f t="shared" si="13"/>
        <v>0.4941898148</v>
      </c>
      <c r="M20" s="50">
        <f t="shared" si="13"/>
        <v>0.5532175926</v>
      </c>
      <c r="O20" s="5">
        <f t="shared" si="7"/>
        <v>4.4</v>
      </c>
      <c r="P20" s="8">
        <v>1.0</v>
      </c>
      <c r="Q20" s="8" t="s">
        <v>48</v>
      </c>
      <c r="R20" s="51">
        <f t="shared" ref="R20:S20" si="14">TIME(0,0,(3600*($O20-$O19)/(INDEX($T$5:$AB$6,MATCH(R$15,$S$5:$S$6,0),MATCH((CONCATENATE($P20,$Q20)),$T$4:$AB$4,0)))))</f>
        <v>0.0009143518519</v>
      </c>
      <c r="S20" s="51">
        <f t="shared" si="14"/>
        <v>0.001145833333</v>
      </c>
      <c r="T20" s="1"/>
      <c r="U20" s="52"/>
      <c r="V20" s="1"/>
      <c r="W20" s="1"/>
    </row>
    <row r="21" ht="13.5" customHeight="1">
      <c r="A21" s="46">
        <f t="shared" ref="A21:E21" si="15">A20+TIME(0,0,(3600*($O21-$O20)/(INDEX($T$5:$AB$6,MATCH(A$15,$S$5:$S$6,0),MATCH(CONCATENATE($P21,$Q21),$T$4:$AB$4,0)))+$T$8))</f>
        <v>0.2927314815</v>
      </c>
      <c r="B21" s="47">
        <f t="shared" si="15"/>
        <v>0.3413425926</v>
      </c>
      <c r="C21" s="47">
        <f t="shared" si="15"/>
        <v>0.3899537037</v>
      </c>
      <c r="D21" s="47">
        <f t="shared" si="15"/>
        <v>0.4593981481</v>
      </c>
      <c r="E21" s="47">
        <f t="shared" si="15"/>
        <v>0.5218981481</v>
      </c>
      <c r="F21" s="48">
        <v>1.4</v>
      </c>
      <c r="G21" s="49">
        <v>5.0</v>
      </c>
      <c r="H21" s="48" t="s">
        <v>53</v>
      </c>
      <c r="I21" s="47">
        <f t="shared" ref="I21:M21" si="16">I22+TIME(0,0,(3600*($O22-$O21)/(INDEX($T$5:$AB$6,MATCH(I$15,$S$5:$S$6,0),MATCH(CONCATENATE($P22,$Q22),$T$4:$AB$4,0)))+$T$8))</f>
        <v>0.3221990741</v>
      </c>
      <c r="J21" s="47">
        <f t="shared" si="16"/>
        <v>0.367337963</v>
      </c>
      <c r="K21" s="47">
        <f t="shared" si="16"/>
        <v>0.4159490741</v>
      </c>
      <c r="L21" s="47">
        <f t="shared" si="16"/>
        <v>0.492337963</v>
      </c>
      <c r="M21" s="50">
        <f t="shared" si="16"/>
        <v>0.5513657407</v>
      </c>
      <c r="O21" s="5">
        <f t="shared" si="7"/>
        <v>5.8</v>
      </c>
      <c r="P21" s="8">
        <v>1.0</v>
      </c>
      <c r="Q21" s="8" t="s">
        <v>48</v>
      </c>
      <c r="R21" s="51">
        <f t="shared" ref="R21:S21" si="17">TIME(0,0,(3600*($O21-$O20)/(INDEX($T$5:$AB$6,MATCH(R$15,$S$5:$S$6,0),MATCH((CONCATENATE($P21,$Q21)),$T$4:$AB$4,0)))))</f>
        <v>0.001157407407</v>
      </c>
      <c r="S21" s="51">
        <f t="shared" si="17"/>
        <v>0.001458333333</v>
      </c>
      <c r="T21" s="1"/>
      <c r="U21" s="52"/>
      <c r="V21" s="1"/>
      <c r="W21" s="1"/>
    </row>
    <row r="22" ht="13.5" customHeight="1">
      <c r="A22" s="46">
        <f t="shared" ref="A22:E22" si="18">A21+TIME(0,0,(3600*($O22-$O21)/(INDEX($T$5:$AB$6,MATCH(A$15,$S$5:$S$6,0),MATCH(CONCATENATE($P22,$Q22),$T$4:$AB$4,0)))+$T$8))</f>
        <v>0.2939583333</v>
      </c>
      <c r="B22" s="47">
        <f t="shared" si="18"/>
        <v>0.3425694444</v>
      </c>
      <c r="C22" s="47">
        <f t="shared" si="18"/>
        <v>0.3911805556</v>
      </c>
      <c r="D22" s="47">
        <f t="shared" si="18"/>
        <v>0.460625</v>
      </c>
      <c r="E22" s="47">
        <f t="shared" si="18"/>
        <v>0.523125</v>
      </c>
      <c r="F22" s="48">
        <v>0.8</v>
      </c>
      <c r="G22" s="49">
        <v>6.0</v>
      </c>
      <c r="H22" s="48" t="s">
        <v>54</v>
      </c>
      <c r="I22" s="47">
        <f t="shared" ref="I22:M22" si="19">I23+TIME(0,0,(3600*($O23-$O22)/(INDEX($T$5:$AB$6,MATCH(I$15,$S$5:$S$6,0),MATCH(CONCATENATE($P23,$Q23),$T$4:$AB$4,0)))+$T$8))</f>
        <v>0.3209722222</v>
      </c>
      <c r="J22" s="47">
        <f t="shared" si="19"/>
        <v>0.3661111111</v>
      </c>
      <c r="K22" s="47">
        <f t="shared" si="19"/>
        <v>0.4147222222</v>
      </c>
      <c r="L22" s="47">
        <f t="shared" si="19"/>
        <v>0.4911111111</v>
      </c>
      <c r="M22" s="50">
        <f t="shared" si="19"/>
        <v>0.5501388889</v>
      </c>
      <c r="O22" s="5">
        <f t="shared" si="7"/>
        <v>6.6</v>
      </c>
      <c r="P22" s="8">
        <v>1.0</v>
      </c>
      <c r="Q22" s="8" t="s">
        <v>48</v>
      </c>
      <c r="R22" s="51">
        <f t="shared" ref="R22:S22" si="20">TIME(0,0,(3600*($O22-$O21)/(INDEX($T$5:$AB$6,MATCH(R$15,$S$5:$S$6,0),MATCH((CONCATENATE($P22,$Q22)),$T$4:$AB$4,0)))))</f>
        <v>0.0006597222222</v>
      </c>
      <c r="S22" s="51">
        <f t="shared" si="20"/>
        <v>0.0008333333333</v>
      </c>
      <c r="T22" s="1"/>
      <c r="U22" s="52"/>
      <c r="V22" s="1"/>
      <c r="W22" s="1"/>
    </row>
    <row r="23" ht="13.5" customHeight="1">
      <c r="A23" s="46">
        <f t="shared" ref="A23:E23" si="21">A22+TIME(0,0,(3600*($O23-$O22)/(INDEX($T$5:$AB$6,MATCH(A$15,$S$5:$S$6,0),MATCH(CONCATENATE($P23,$Q23),$T$4:$AB$4,0)))+$T$8))</f>
        <v>0.2950810185</v>
      </c>
      <c r="B23" s="47">
        <f t="shared" si="21"/>
        <v>0.3436921296</v>
      </c>
      <c r="C23" s="47">
        <f t="shared" si="21"/>
        <v>0.3923032407</v>
      </c>
      <c r="D23" s="47">
        <f t="shared" si="21"/>
        <v>0.4617476852</v>
      </c>
      <c r="E23" s="47">
        <f t="shared" si="21"/>
        <v>0.5242476852</v>
      </c>
      <c r="F23" s="48">
        <v>0.7</v>
      </c>
      <c r="G23" s="49">
        <v>7.0</v>
      </c>
      <c r="H23" s="48" t="s">
        <v>55</v>
      </c>
      <c r="I23" s="47">
        <f t="shared" ref="I23:M23" si="22">I24+TIME(0,0,(3600*($O24-$O23)/(INDEX($T$5:$AB$6,MATCH(I$15,$S$5:$S$6,0),MATCH(CONCATENATE($P24,$Q24),$T$4:$AB$4,0)))+$T$8))</f>
        <v>0.319849537</v>
      </c>
      <c r="J23" s="47">
        <f t="shared" si="22"/>
        <v>0.3649884259</v>
      </c>
      <c r="K23" s="47">
        <f t="shared" si="22"/>
        <v>0.413599537</v>
      </c>
      <c r="L23" s="47">
        <f t="shared" si="22"/>
        <v>0.4899884259</v>
      </c>
      <c r="M23" s="50">
        <f t="shared" si="22"/>
        <v>0.5490162037</v>
      </c>
      <c r="O23" s="5">
        <f t="shared" si="7"/>
        <v>7.3</v>
      </c>
      <c r="P23" s="8">
        <v>1.0</v>
      </c>
      <c r="Q23" s="8" t="s">
        <v>48</v>
      </c>
      <c r="R23" s="51">
        <f t="shared" ref="R23:S23" si="23">TIME(0,0,(3600*($O23-$O22)/(INDEX($T$5:$AB$6,MATCH(R$15,$S$5:$S$6,0),MATCH((CONCATENATE($P23,$Q23)),$T$4:$AB$4,0)))))</f>
        <v>0.0005787037037</v>
      </c>
      <c r="S23" s="51">
        <f t="shared" si="23"/>
        <v>0.0007291666667</v>
      </c>
      <c r="T23" s="1"/>
      <c r="U23" s="52"/>
      <c r="V23" s="1"/>
      <c r="W23" s="1"/>
    </row>
    <row r="24" ht="13.5" customHeight="1">
      <c r="A24" s="46">
        <f t="shared" ref="A24:E24" si="24">A23+TIME(0,0,(3600*($O24-$O23)/(INDEX($T$5:$AB$6,MATCH(A$15,$S$5:$S$6,0),MATCH(CONCATENATE($P24,$Q24),$T$4:$AB$4,0)))+$T$8))</f>
        <v>0.2965162037</v>
      </c>
      <c r="B24" s="47">
        <f t="shared" si="24"/>
        <v>0.3451273148</v>
      </c>
      <c r="C24" s="47">
        <f t="shared" si="24"/>
        <v>0.3937384259</v>
      </c>
      <c r="D24" s="47">
        <f t="shared" si="24"/>
        <v>0.4631828704</v>
      </c>
      <c r="E24" s="47">
        <f t="shared" si="24"/>
        <v>0.5256828704</v>
      </c>
      <c r="F24" s="48">
        <v>1.0</v>
      </c>
      <c r="G24" s="49">
        <v>8.0</v>
      </c>
      <c r="H24" s="48" t="s">
        <v>56</v>
      </c>
      <c r="I24" s="47">
        <f t="shared" ref="I24:M24" si="25">I25+TIME(0,0,(3600*($O25-$O24)/(INDEX($T$5:$AB$6,MATCH(I$15,$S$5:$S$6,0),MATCH(CONCATENATE($P25,$Q25),$T$4:$AB$4,0)))+$T$8))</f>
        <v>0.3184143519</v>
      </c>
      <c r="J24" s="47">
        <f t="shared" si="25"/>
        <v>0.3635532407</v>
      </c>
      <c r="K24" s="47">
        <f t="shared" si="25"/>
        <v>0.4121643519</v>
      </c>
      <c r="L24" s="47">
        <f t="shared" si="25"/>
        <v>0.4885532407</v>
      </c>
      <c r="M24" s="50">
        <f t="shared" si="25"/>
        <v>0.5475810185</v>
      </c>
      <c r="O24" s="5">
        <f t="shared" si="7"/>
        <v>8.3</v>
      </c>
      <c r="P24" s="8">
        <v>1.0</v>
      </c>
      <c r="Q24" s="8" t="s">
        <v>48</v>
      </c>
      <c r="R24" s="51">
        <f t="shared" ref="R24:S24" si="26">TIME(0,0,(3600*($O24-$O23)/(INDEX($T$5:$AB$6,MATCH(R$15,$S$5:$S$6,0),MATCH((CONCATENATE($P24,$Q24)),$T$4:$AB$4,0)))))</f>
        <v>0.0008333333333</v>
      </c>
      <c r="S24" s="51">
        <f t="shared" si="26"/>
        <v>0.001041666667</v>
      </c>
      <c r="T24" s="1"/>
      <c r="U24" s="52"/>
      <c r="V24" s="1"/>
      <c r="W24" s="1"/>
    </row>
    <row r="25" ht="13.5" customHeight="1">
      <c r="A25" s="46">
        <f t="shared" ref="A25:E25" si="27">A24+TIME(0,0,(3600*($O25-$O24)/(INDEX($T$5:$AB$6,MATCH(A$15,$S$5:$S$6,0),MATCH(CONCATENATE($P25,$Q25),$T$4:$AB$4,0)))+$T$8))</f>
        <v>0.2979513889</v>
      </c>
      <c r="B25" s="47">
        <f t="shared" si="27"/>
        <v>0.3465625</v>
      </c>
      <c r="C25" s="47">
        <f t="shared" si="27"/>
        <v>0.3951736111</v>
      </c>
      <c r="D25" s="47">
        <f t="shared" si="27"/>
        <v>0.4646180556</v>
      </c>
      <c r="E25" s="47">
        <f t="shared" si="27"/>
        <v>0.5271180556</v>
      </c>
      <c r="F25" s="48">
        <v>1.0</v>
      </c>
      <c r="G25" s="49">
        <v>9.0</v>
      </c>
      <c r="H25" s="48" t="s">
        <v>57</v>
      </c>
      <c r="I25" s="47">
        <f t="shared" ref="I25:M25" si="28">I26+TIME(0,0,(3600*($O26-$O25)/(INDEX($T$5:$AB$6,MATCH(I$15,$S$5:$S$6,0),MATCH(CONCATENATE($P26,$Q26),$T$4:$AB$4,0)))+$T$8))</f>
        <v>0.3169791667</v>
      </c>
      <c r="J25" s="47">
        <f t="shared" si="28"/>
        <v>0.3621180556</v>
      </c>
      <c r="K25" s="47">
        <f t="shared" si="28"/>
        <v>0.4107291667</v>
      </c>
      <c r="L25" s="47">
        <f t="shared" si="28"/>
        <v>0.4871180556</v>
      </c>
      <c r="M25" s="50">
        <f t="shared" si="28"/>
        <v>0.5461458333</v>
      </c>
      <c r="O25" s="5">
        <f t="shared" si="7"/>
        <v>9.3</v>
      </c>
      <c r="P25" s="8">
        <v>1.0</v>
      </c>
      <c r="Q25" s="8" t="s">
        <v>48</v>
      </c>
      <c r="R25" s="51">
        <f t="shared" ref="R25:S25" si="29">TIME(0,0,(3600*($O25-$O24)/(INDEX($T$5:$AB$6,MATCH(R$15,$S$5:$S$6,0),MATCH((CONCATENATE($P25,$Q25)),$T$4:$AB$4,0)))))</f>
        <v>0.0008333333333</v>
      </c>
      <c r="S25" s="51">
        <f t="shared" si="29"/>
        <v>0.001041666667</v>
      </c>
      <c r="T25" s="1"/>
      <c r="U25" s="52"/>
      <c r="V25" s="1"/>
      <c r="W25" s="1"/>
    </row>
    <row r="26" ht="13.5" customHeight="1">
      <c r="A26" s="46">
        <f t="shared" ref="A26:E26" si="30">A25+TIME(0,0,(3600*($O26-$O25)/(INDEX($T$5:$AB$6,MATCH(A$15,$S$5:$S$6,0),MATCH(CONCATENATE($P26,$Q26),$T$4:$AB$4,0)))+$T$8))</f>
        <v>0.3011921296</v>
      </c>
      <c r="B26" s="47">
        <f t="shared" si="30"/>
        <v>0.3498032407</v>
      </c>
      <c r="C26" s="47">
        <f t="shared" si="30"/>
        <v>0.3984143519</v>
      </c>
      <c r="D26" s="47">
        <f t="shared" si="30"/>
        <v>0.4678587963</v>
      </c>
      <c r="E26" s="47">
        <f t="shared" si="30"/>
        <v>0.5303587963</v>
      </c>
      <c r="F26" s="48">
        <v>2.4</v>
      </c>
      <c r="G26" s="49">
        <v>10.0</v>
      </c>
      <c r="H26" s="48" t="s">
        <v>58</v>
      </c>
      <c r="I26" s="47">
        <f t="shared" ref="I26:M26" si="31">I27+TIME(0,0,(3600*($O27-$O26)/(INDEX($T$5:$AB$6,MATCH(I$15,$S$5:$S$6,0),MATCH(CONCATENATE($P27,$Q27),$T$4:$AB$4,0)))+$T$8))</f>
        <v>0.3137384259</v>
      </c>
      <c r="J26" s="47">
        <f t="shared" si="31"/>
        <v>0.3588773148</v>
      </c>
      <c r="K26" s="47">
        <f t="shared" si="31"/>
        <v>0.4074884259</v>
      </c>
      <c r="L26" s="47">
        <f t="shared" si="31"/>
        <v>0.4838773148</v>
      </c>
      <c r="M26" s="50">
        <f t="shared" si="31"/>
        <v>0.5429050926</v>
      </c>
      <c r="O26" s="5">
        <f t="shared" si="7"/>
        <v>11.7</v>
      </c>
      <c r="P26" s="53" t="s">
        <v>59</v>
      </c>
      <c r="Q26" s="53" t="s">
        <v>60</v>
      </c>
      <c r="R26" s="51">
        <f t="shared" ref="R26:S26" si="32">TIME(0,0,(3600*($O26-$O25)/(INDEX($T$5:$AB$6,MATCH(R$15,$S$5:$S$6,0),MATCH((CONCATENATE($P26,$Q26)),$T$4:$AB$4,0)))))</f>
        <v>0.002222222222</v>
      </c>
      <c r="S26" s="51">
        <f t="shared" si="32"/>
        <v>0.002847222222</v>
      </c>
      <c r="T26" s="1"/>
      <c r="U26" s="52"/>
      <c r="V26" s="1"/>
      <c r="W26" s="1"/>
    </row>
    <row r="27" ht="13.5" customHeight="1">
      <c r="A27" s="46">
        <f t="shared" ref="A27:E27" si="33">A26+TIME(0,0,(3600*($O27-$O26)/(INDEX($T$5:$AB$6,MATCH(A$15,$S$5:$S$6,0),MATCH(CONCATENATE($P27,$Q27),$T$4:$AB$4,0)))+$T$8))</f>
        <v>0.3037268519</v>
      </c>
      <c r="B27" s="47">
        <f t="shared" si="33"/>
        <v>0.352337963</v>
      </c>
      <c r="C27" s="47">
        <f t="shared" si="33"/>
        <v>0.4009490741</v>
      </c>
      <c r="D27" s="47">
        <f t="shared" si="33"/>
        <v>0.4703935185</v>
      </c>
      <c r="E27" s="47">
        <f t="shared" si="33"/>
        <v>0.5328935185</v>
      </c>
      <c r="F27" s="48">
        <v>1.8</v>
      </c>
      <c r="G27" s="49">
        <v>11.0</v>
      </c>
      <c r="H27" s="48" t="s">
        <v>61</v>
      </c>
      <c r="I27" s="47">
        <f t="shared" ref="I27:M27" si="34">I28+TIME(0,0,(3600*($O28-$O27)/(INDEX($T$5:$AB$6,MATCH(I$15,$S$5:$S$6,0),MATCH(CONCATENATE($P28,$Q28),$T$4:$AB$4,0)))+$T$8))</f>
        <v>0.3112037037</v>
      </c>
      <c r="J27" s="47">
        <f t="shared" si="34"/>
        <v>0.3563425926</v>
      </c>
      <c r="K27" s="47">
        <f t="shared" si="34"/>
        <v>0.4049537037</v>
      </c>
      <c r="L27" s="47">
        <f t="shared" si="34"/>
        <v>0.4813425926</v>
      </c>
      <c r="M27" s="50">
        <f t="shared" si="34"/>
        <v>0.5403703704</v>
      </c>
      <c r="O27" s="5">
        <f t="shared" si="7"/>
        <v>13.5</v>
      </c>
      <c r="P27" s="53" t="s">
        <v>59</v>
      </c>
      <c r="Q27" s="53" t="s">
        <v>60</v>
      </c>
      <c r="R27" s="51">
        <f t="shared" ref="R27:S27" si="35">TIME(0,0,(3600*($O27-$O26)/(INDEX($T$5:$AB$6,MATCH(R$15,$S$5:$S$6,0),MATCH((CONCATENATE($P27,$Q27)),$T$4:$AB$4,0)))))</f>
        <v>0.001666666667</v>
      </c>
      <c r="S27" s="51">
        <f t="shared" si="35"/>
        <v>0.002141203704</v>
      </c>
      <c r="T27" s="1"/>
      <c r="U27" s="52"/>
      <c r="V27" s="1"/>
      <c r="W27" s="1"/>
    </row>
    <row r="28" ht="13.5" customHeight="1">
      <c r="A28" s="46">
        <f t="shared" ref="A28:E28" si="36">A27+TIME(0,0,(3600*($O28-$O27)/(INDEX($T$5:$AB$6,MATCH(A$15,$S$5:$S$6,0),MATCH(CONCATENATE($P28,$Q28),$T$4:$AB$4,0)))+$T$8))</f>
        <v>0.3059027778</v>
      </c>
      <c r="B28" s="47">
        <f t="shared" si="36"/>
        <v>0.3545138889</v>
      </c>
      <c r="C28" s="47">
        <f t="shared" si="36"/>
        <v>0.403125</v>
      </c>
      <c r="D28" s="47">
        <f t="shared" si="36"/>
        <v>0.4725694444</v>
      </c>
      <c r="E28" s="47">
        <f t="shared" si="36"/>
        <v>0.5350694444</v>
      </c>
      <c r="F28" s="48">
        <v>1.5</v>
      </c>
      <c r="G28" s="49">
        <v>12.0</v>
      </c>
      <c r="H28" s="48" t="s">
        <v>62</v>
      </c>
      <c r="I28" s="54">
        <v>0.3090277777777778</v>
      </c>
      <c r="J28" s="54">
        <v>0.3541666666666667</v>
      </c>
      <c r="K28" s="54">
        <v>0.40277777777777773</v>
      </c>
      <c r="L28" s="54">
        <v>0.4791666666666667</v>
      </c>
      <c r="M28" s="55">
        <v>0.5381944444444444</v>
      </c>
      <c r="O28" s="5">
        <f t="shared" si="7"/>
        <v>15</v>
      </c>
      <c r="P28" s="53" t="s">
        <v>59</v>
      </c>
      <c r="Q28" s="53" t="s">
        <v>60</v>
      </c>
      <c r="R28" s="51">
        <f t="shared" ref="R28:S28" si="37">TIME(0,0,(3600*($O28-$O27)/(INDEX($T$5:$AB$6,MATCH(R$15,$S$5:$S$6,0),MATCH((CONCATENATE($P28,$Q28)),$T$4:$AB$4,0)))))</f>
        <v>0.001388888889</v>
      </c>
      <c r="S28" s="51">
        <f t="shared" si="37"/>
        <v>0.001782407407</v>
      </c>
      <c r="T28" s="1"/>
      <c r="U28" s="52"/>
      <c r="V28" s="1"/>
      <c r="W28" s="1"/>
    </row>
    <row r="29" ht="13.5" customHeight="1">
      <c r="A29" s="46"/>
      <c r="B29" s="47"/>
      <c r="C29" s="47"/>
      <c r="D29" s="47"/>
      <c r="E29" s="47"/>
      <c r="F29" s="48"/>
      <c r="G29" s="49"/>
      <c r="H29" s="48"/>
      <c r="I29" s="47"/>
      <c r="J29" s="47"/>
      <c r="K29" s="47"/>
      <c r="L29" s="47"/>
      <c r="M29" s="50"/>
      <c r="R29" s="51"/>
      <c r="S29" s="51"/>
      <c r="T29" s="1"/>
      <c r="U29" s="52"/>
      <c r="V29" s="1"/>
      <c r="W29" s="1"/>
    </row>
    <row r="30" ht="13.5" customHeight="1">
      <c r="A30" s="56" t="s">
        <v>63</v>
      </c>
      <c r="B30" s="57" t="s">
        <v>64</v>
      </c>
      <c r="C30" s="58" t="s">
        <v>63</v>
      </c>
      <c r="D30" s="58" t="s">
        <v>65</v>
      </c>
      <c r="E30" s="58" t="s">
        <v>63</v>
      </c>
      <c r="F30" s="59"/>
      <c r="G30" s="58"/>
      <c r="H30" s="59"/>
      <c r="I30" s="58" t="s">
        <v>63</v>
      </c>
      <c r="J30" s="57" t="s">
        <v>64</v>
      </c>
      <c r="K30" s="58" t="s">
        <v>63</v>
      </c>
      <c r="L30" s="58" t="s">
        <v>65</v>
      </c>
      <c r="M30" s="60" t="s">
        <v>63</v>
      </c>
    </row>
    <row r="31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13.5" customHeight="1">
      <c r="A32" s="16" t="s">
        <v>30</v>
      </c>
      <c r="B32" s="17"/>
      <c r="C32" s="17"/>
      <c r="D32" s="17"/>
      <c r="E32" s="17"/>
      <c r="F32" s="18" t="s">
        <v>31</v>
      </c>
      <c r="G32" s="19" t="s">
        <v>32</v>
      </c>
      <c r="H32" s="19" t="s">
        <v>33</v>
      </c>
      <c r="I32" s="20" t="s">
        <v>34</v>
      </c>
      <c r="J32" s="21"/>
      <c r="K32" s="21"/>
      <c r="L32" s="21"/>
      <c r="M32" s="22"/>
    </row>
    <row r="33" ht="13.5" customHeight="1">
      <c r="A33" s="20" t="s">
        <v>35</v>
      </c>
      <c r="B33" s="21"/>
      <c r="C33" s="21"/>
      <c r="D33" s="21"/>
      <c r="E33" s="22"/>
      <c r="F33" s="24"/>
      <c r="G33" s="25" t="s">
        <v>36</v>
      </c>
      <c r="H33" s="26" t="s">
        <v>37</v>
      </c>
      <c r="I33" s="20" t="s">
        <v>35</v>
      </c>
      <c r="J33" s="21"/>
      <c r="K33" s="21"/>
      <c r="L33" s="21"/>
      <c r="M33" s="22"/>
    </row>
    <row r="34" ht="13.5" customHeight="1">
      <c r="A34" s="27" t="s">
        <v>66</v>
      </c>
      <c r="B34" s="28" t="s">
        <v>67</v>
      </c>
      <c r="C34" s="28" t="s">
        <v>68</v>
      </c>
      <c r="D34" s="28" t="s">
        <v>69</v>
      </c>
      <c r="E34" s="28"/>
      <c r="F34" s="29"/>
      <c r="G34" s="29"/>
      <c r="H34" s="28"/>
      <c r="I34" s="28" t="s">
        <v>66</v>
      </c>
      <c r="J34" s="28" t="s">
        <v>67</v>
      </c>
      <c r="K34" s="28" t="s">
        <v>68</v>
      </c>
      <c r="L34" s="28" t="s">
        <v>69</v>
      </c>
      <c r="M34" s="30"/>
    </row>
    <row r="35" ht="13.5" customHeight="1">
      <c r="A35" s="32"/>
      <c r="B35" s="33"/>
      <c r="C35" s="33"/>
      <c r="D35" s="33"/>
      <c r="E35" s="33"/>
      <c r="F35" s="34"/>
      <c r="G35" s="34"/>
      <c r="H35" s="35"/>
      <c r="I35" s="33"/>
      <c r="J35" s="33"/>
      <c r="K35" s="33"/>
      <c r="L35" s="33"/>
      <c r="M35" s="36"/>
    </row>
    <row r="36" ht="13.5" customHeight="1">
      <c r="A36" s="37">
        <v>0.5625</v>
      </c>
      <c r="B36" s="38">
        <v>0.611111111111111</v>
      </c>
      <c r="C36" s="38">
        <v>0.6666666666666666</v>
      </c>
      <c r="D36" s="38">
        <v>0.7152777777777778</v>
      </c>
      <c r="E36" s="42"/>
      <c r="F36" s="39">
        <v>0.0</v>
      </c>
      <c r="G36" s="40">
        <v>0.0</v>
      </c>
      <c r="H36" s="41" t="s">
        <v>47</v>
      </c>
      <c r="I36" s="42">
        <f t="shared" ref="I36:L36" si="38">I37+TIME(0,0,(3600*($O17-$O16)/(INDEX($T$5:$AB$6,MATCH(I$15,$S$5:$S$6,0),MATCH(CONCATENATE($P17,$Q17),$T$4:$AB$4,0)))+$T$8))</f>
        <v>0.6045138889</v>
      </c>
      <c r="J36" s="42">
        <f t="shared" si="38"/>
        <v>0.6565972222</v>
      </c>
      <c r="K36" s="42">
        <f t="shared" si="38"/>
        <v>0.7086805556</v>
      </c>
      <c r="L36" s="42">
        <f t="shared" si="38"/>
        <v>0.7572916667</v>
      </c>
      <c r="M36" s="43"/>
    </row>
    <row r="37" ht="13.5" customHeight="1">
      <c r="A37" s="46">
        <f t="shared" ref="A37:D37" si="39">A36+TIME(0,0,(3600*($O17-$O16)/(INDEX($T$5:$AB$6,MATCH(A$15,$S$5:$S$6,0),MATCH(CONCATENATE($P17,$Q17),$T$4:$AB$4,0)))+$T$8))</f>
        <v>0.5642476852</v>
      </c>
      <c r="B37" s="47">
        <f t="shared" si="39"/>
        <v>0.6128587963</v>
      </c>
      <c r="C37" s="47">
        <f t="shared" si="39"/>
        <v>0.6684143519</v>
      </c>
      <c r="D37" s="47">
        <f t="shared" si="39"/>
        <v>0.717025463</v>
      </c>
      <c r="E37" s="47"/>
      <c r="F37" s="48">
        <v>1.3</v>
      </c>
      <c r="G37" s="49">
        <v>1.0</v>
      </c>
      <c r="H37" s="48" t="s">
        <v>49</v>
      </c>
      <c r="I37" s="47">
        <f t="shared" ref="I37:L37" si="40">I38+TIME(0,0,(3600*($O18-$O17)/(INDEX($T$5:$AB$6,MATCH(I$15,$S$5:$S$6,0),MATCH(CONCATENATE($P18,$Q18),$T$4:$AB$4,0)))+$T$8))</f>
        <v>0.6027662037</v>
      </c>
      <c r="J37" s="47">
        <f t="shared" si="40"/>
        <v>0.654849537</v>
      </c>
      <c r="K37" s="47">
        <f t="shared" si="40"/>
        <v>0.7069328704</v>
      </c>
      <c r="L37" s="47">
        <f t="shared" si="40"/>
        <v>0.7555439815</v>
      </c>
      <c r="M37" s="50"/>
    </row>
    <row r="38" ht="13.5" customHeight="1">
      <c r="A38" s="46">
        <f t="shared" ref="A38:D38" si="41">A37+TIME(0,0,(3600*($O18-$O17)/(INDEX($T$5:$AB$6,MATCH(A$15,$S$5:$S$6,0),MATCH(CONCATENATE($P18,$Q18),$T$4:$AB$4,0)))+$T$8))</f>
        <v>0.5656828704</v>
      </c>
      <c r="B38" s="47">
        <f t="shared" si="41"/>
        <v>0.6142939815</v>
      </c>
      <c r="C38" s="47">
        <f t="shared" si="41"/>
        <v>0.669849537</v>
      </c>
      <c r="D38" s="47">
        <f t="shared" si="41"/>
        <v>0.7184606481</v>
      </c>
      <c r="E38" s="47"/>
      <c r="F38" s="48">
        <v>1.0</v>
      </c>
      <c r="G38" s="49">
        <v>2.0</v>
      </c>
      <c r="H38" s="48" t="s">
        <v>50</v>
      </c>
      <c r="I38" s="47">
        <f t="shared" ref="I38:L38" si="42">I39+TIME(0,0,(3600*($O19-$O18)/(INDEX($T$5:$AB$6,MATCH(I$15,$S$5:$S$6,0),MATCH(CONCATENATE($P19,$Q19),$T$4:$AB$4,0)))+$T$8))</f>
        <v>0.6013310185</v>
      </c>
      <c r="J38" s="47">
        <f t="shared" si="42"/>
        <v>0.6534143519</v>
      </c>
      <c r="K38" s="47">
        <f t="shared" si="42"/>
        <v>0.7054976852</v>
      </c>
      <c r="L38" s="47">
        <f t="shared" si="42"/>
        <v>0.7541087963</v>
      </c>
      <c r="M38" s="50"/>
    </row>
    <row r="39" ht="13.5" customHeight="1">
      <c r="A39" s="46">
        <f t="shared" ref="A39:D39" si="43">A38+TIME(0,0,(3600*($O19-$O18)/(INDEX($T$5:$AB$6,MATCH(A$15,$S$5:$S$6,0),MATCH(CONCATENATE($P19,$Q19),$T$4:$AB$4,0)))+$T$8))</f>
        <v>0.5671180556</v>
      </c>
      <c r="B39" s="47">
        <f t="shared" si="43"/>
        <v>0.6157291667</v>
      </c>
      <c r="C39" s="47">
        <f t="shared" si="43"/>
        <v>0.6712847222</v>
      </c>
      <c r="D39" s="47">
        <f t="shared" si="43"/>
        <v>0.7198958333</v>
      </c>
      <c r="E39" s="47"/>
      <c r="F39" s="48">
        <v>1.0</v>
      </c>
      <c r="G39" s="49">
        <v>3.0</v>
      </c>
      <c r="H39" s="48" t="s">
        <v>51</v>
      </c>
      <c r="I39" s="47">
        <f t="shared" ref="I39:L39" si="44">I40+TIME(0,0,(3600*($O20-$O19)/(INDEX($T$5:$AB$6,MATCH(I$15,$S$5:$S$6,0),MATCH(CONCATENATE($P20,$Q20),$T$4:$AB$4,0)))+$T$8))</f>
        <v>0.5998958333</v>
      </c>
      <c r="J39" s="47">
        <f t="shared" si="44"/>
        <v>0.6519791667</v>
      </c>
      <c r="K39" s="47">
        <f t="shared" si="44"/>
        <v>0.7040625</v>
      </c>
      <c r="L39" s="47">
        <f t="shared" si="44"/>
        <v>0.7526736111</v>
      </c>
      <c r="M39" s="50"/>
    </row>
    <row r="40" ht="13.5" customHeight="1">
      <c r="A40" s="46">
        <f t="shared" ref="A40:D40" si="45">A39+TIME(0,0,(3600*($O20-$O19)/(INDEX($T$5:$AB$6,MATCH(A$15,$S$5:$S$6,0),MATCH(CONCATENATE($P20,$Q20),$T$4:$AB$4,0)))+$T$8))</f>
        <v>0.5686574074</v>
      </c>
      <c r="B40" s="47">
        <f t="shared" si="45"/>
        <v>0.6172685185</v>
      </c>
      <c r="C40" s="47">
        <f t="shared" si="45"/>
        <v>0.6728240741</v>
      </c>
      <c r="D40" s="47">
        <f t="shared" si="45"/>
        <v>0.7214351852</v>
      </c>
      <c r="E40" s="47"/>
      <c r="F40" s="48">
        <v>1.1</v>
      </c>
      <c r="G40" s="49">
        <v>4.0</v>
      </c>
      <c r="H40" s="48" t="s">
        <v>52</v>
      </c>
      <c r="I40" s="47">
        <f t="shared" ref="I40:L40" si="46">I41+TIME(0,0,(3600*($O21-$O20)/(INDEX($T$5:$AB$6,MATCH(I$15,$S$5:$S$6,0),MATCH(CONCATENATE($P21,$Q21),$T$4:$AB$4,0)))+$T$8))</f>
        <v>0.5983564815</v>
      </c>
      <c r="J40" s="47">
        <f t="shared" si="46"/>
        <v>0.6504398148</v>
      </c>
      <c r="K40" s="47">
        <f t="shared" si="46"/>
        <v>0.7025231481</v>
      </c>
      <c r="L40" s="47">
        <f t="shared" si="46"/>
        <v>0.7511342593</v>
      </c>
      <c r="M40" s="50"/>
    </row>
    <row r="41" ht="13.5" customHeight="1">
      <c r="A41" s="46">
        <f t="shared" ref="A41:D41" si="47">A40+TIME(0,0,(3600*($O21-$O20)/(INDEX($T$5:$AB$6,MATCH(A$15,$S$5:$S$6,0),MATCH(CONCATENATE($P21,$Q21),$T$4:$AB$4,0)))+$T$8))</f>
        <v>0.5705092593</v>
      </c>
      <c r="B41" s="47">
        <f t="shared" si="47"/>
        <v>0.6191203704</v>
      </c>
      <c r="C41" s="47">
        <f t="shared" si="47"/>
        <v>0.6746759259</v>
      </c>
      <c r="D41" s="47">
        <f t="shared" si="47"/>
        <v>0.723287037</v>
      </c>
      <c r="E41" s="47"/>
      <c r="F41" s="48">
        <v>1.4</v>
      </c>
      <c r="G41" s="49">
        <v>5.0</v>
      </c>
      <c r="H41" s="48" t="s">
        <v>53</v>
      </c>
      <c r="I41" s="47">
        <f t="shared" ref="I41:L41" si="48">I42+TIME(0,0,(3600*($O22-$O21)/(INDEX($T$5:$AB$6,MATCH(I$15,$S$5:$S$6,0),MATCH(CONCATENATE($P22,$Q22),$T$4:$AB$4,0)))+$T$8))</f>
        <v>0.5965046296</v>
      </c>
      <c r="J41" s="47">
        <f t="shared" si="48"/>
        <v>0.648587963</v>
      </c>
      <c r="K41" s="47">
        <f t="shared" si="48"/>
        <v>0.7006712963</v>
      </c>
      <c r="L41" s="47">
        <f t="shared" si="48"/>
        <v>0.7492824074</v>
      </c>
      <c r="M41" s="50"/>
    </row>
    <row r="42" ht="13.5" customHeight="1">
      <c r="A42" s="46">
        <f t="shared" ref="A42:D42" si="49">A41+TIME(0,0,(3600*($O22-$O21)/(INDEX($T$5:$AB$6,MATCH(A$15,$S$5:$S$6,0),MATCH(CONCATENATE($P22,$Q22),$T$4:$AB$4,0)))+$T$8))</f>
        <v>0.5717361111</v>
      </c>
      <c r="B42" s="47">
        <f t="shared" si="49"/>
        <v>0.6203472222</v>
      </c>
      <c r="C42" s="47">
        <f t="shared" si="49"/>
        <v>0.6759027778</v>
      </c>
      <c r="D42" s="47">
        <f t="shared" si="49"/>
        <v>0.7245138889</v>
      </c>
      <c r="E42" s="47"/>
      <c r="F42" s="48">
        <v>0.8</v>
      </c>
      <c r="G42" s="49">
        <v>6.0</v>
      </c>
      <c r="H42" s="48" t="s">
        <v>54</v>
      </c>
      <c r="I42" s="47">
        <f t="shared" ref="I42:L42" si="50">I43+TIME(0,0,(3600*($O23-$O22)/(INDEX($T$5:$AB$6,MATCH(I$15,$S$5:$S$6,0),MATCH(CONCATENATE($P23,$Q23),$T$4:$AB$4,0)))+$T$8))</f>
        <v>0.5952777778</v>
      </c>
      <c r="J42" s="47">
        <f t="shared" si="50"/>
        <v>0.6473611111</v>
      </c>
      <c r="K42" s="47">
        <f t="shared" si="50"/>
        <v>0.6994444444</v>
      </c>
      <c r="L42" s="47">
        <f t="shared" si="50"/>
        <v>0.7480555556</v>
      </c>
      <c r="M42" s="50"/>
    </row>
    <row r="43" ht="13.5" customHeight="1">
      <c r="A43" s="46">
        <f t="shared" ref="A43:D43" si="51">A42+TIME(0,0,(3600*($O23-$O22)/(INDEX($T$5:$AB$6,MATCH(A$15,$S$5:$S$6,0),MATCH(CONCATENATE($P23,$Q23),$T$4:$AB$4,0)))+$T$8))</f>
        <v>0.5728587963</v>
      </c>
      <c r="B43" s="47">
        <f t="shared" si="51"/>
        <v>0.6214699074</v>
      </c>
      <c r="C43" s="47">
        <f t="shared" si="51"/>
        <v>0.677025463</v>
      </c>
      <c r="D43" s="47">
        <f t="shared" si="51"/>
        <v>0.7256365741</v>
      </c>
      <c r="E43" s="47"/>
      <c r="F43" s="48">
        <v>0.7</v>
      </c>
      <c r="G43" s="49">
        <v>7.0</v>
      </c>
      <c r="H43" s="48" t="s">
        <v>55</v>
      </c>
      <c r="I43" s="47">
        <f t="shared" ref="I43:L43" si="52">I44+TIME(0,0,(3600*($O24-$O23)/(INDEX($T$5:$AB$6,MATCH(I$15,$S$5:$S$6,0),MATCH(CONCATENATE($P24,$Q24),$T$4:$AB$4,0)))+$T$8))</f>
        <v>0.5941550926</v>
      </c>
      <c r="J43" s="47">
        <f t="shared" si="52"/>
        <v>0.6462384259</v>
      </c>
      <c r="K43" s="47">
        <f t="shared" si="52"/>
        <v>0.6983217593</v>
      </c>
      <c r="L43" s="47">
        <f t="shared" si="52"/>
        <v>0.7469328704</v>
      </c>
      <c r="M43" s="50"/>
    </row>
    <row r="44" ht="13.5" customHeight="1">
      <c r="A44" s="46">
        <f t="shared" ref="A44:D44" si="53">A43+TIME(0,0,(3600*($O24-$O23)/(INDEX($T$5:$AB$6,MATCH(A$15,$S$5:$S$6,0),MATCH(CONCATENATE($P24,$Q24),$T$4:$AB$4,0)))+$T$8))</f>
        <v>0.5742939815</v>
      </c>
      <c r="B44" s="47">
        <f t="shared" si="53"/>
        <v>0.6229050926</v>
      </c>
      <c r="C44" s="47">
        <f t="shared" si="53"/>
        <v>0.6784606481</v>
      </c>
      <c r="D44" s="47">
        <f t="shared" si="53"/>
        <v>0.7270717593</v>
      </c>
      <c r="E44" s="47"/>
      <c r="F44" s="48">
        <v>1.0</v>
      </c>
      <c r="G44" s="49">
        <v>8.0</v>
      </c>
      <c r="H44" s="48" t="s">
        <v>56</v>
      </c>
      <c r="I44" s="47">
        <f t="shared" ref="I44:L44" si="54">I45+TIME(0,0,(3600*($O25-$O24)/(INDEX($T$5:$AB$6,MATCH(I$15,$S$5:$S$6,0),MATCH(CONCATENATE($P25,$Q25),$T$4:$AB$4,0)))+$T$8))</f>
        <v>0.5927199074</v>
      </c>
      <c r="J44" s="47">
        <f t="shared" si="54"/>
        <v>0.6448032407</v>
      </c>
      <c r="K44" s="47">
        <f t="shared" si="54"/>
        <v>0.6968865741</v>
      </c>
      <c r="L44" s="47">
        <f t="shared" si="54"/>
        <v>0.7454976852</v>
      </c>
      <c r="M44" s="50"/>
    </row>
    <row r="45" ht="13.5" customHeight="1">
      <c r="A45" s="46">
        <f t="shared" ref="A45:D45" si="55">A44+TIME(0,0,(3600*($O25-$O24)/(INDEX($T$5:$AB$6,MATCH(A$15,$S$5:$S$6,0),MATCH(CONCATENATE($P25,$Q25),$T$4:$AB$4,0)))+$T$8))</f>
        <v>0.5757291667</v>
      </c>
      <c r="B45" s="47">
        <f t="shared" si="55"/>
        <v>0.6243402778</v>
      </c>
      <c r="C45" s="47">
        <f t="shared" si="55"/>
        <v>0.6798958333</v>
      </c>
      <c r="D45" s="47">
        <f t="shared" si="55"/>
        <v>0.7285069444</v>
      </c>
      <c r="E45" s="47"/>
      <c r="F45" s="48">
        <v>1.0</v>
      </c>
      <c r="G45" s="49">
        <v>9.0</v>
      </c>
      <c r="H45" s="48" t="s">
        <v>57</v>
      </c>
      <c r="I45" s="47">
        <f t="shared" ref="I45:L45" si="56">I46+TIME(0,0,(3600*($O26-$O25)/(INDEX($T$5:$AB$6,MATCH(I$15,$S$5:$S$6,0),MATCH(CONCATENATE($P26,$Q26),$T$4:$AB$4,0)))+$T$8))</f>
        <v>0.5912847222</v>
      </c>
      <c r="J45" s="47">
        <f t="shared" si="56"/>
        <v>0.6433680556</v>
      </c>
      <c r="K45" s="47">
        <f t="shared" si="56"/>
        <v>0.6954513889</v>
      </c>
      <c r="L45" s="47">
        <f t="shared" si="56"/>
        <v>0.7440625</v>
      </c>
      <c r="M45" s="50"/>
    </row>
    <row r="46" ht="13.5" customHeight="1">
      <c r="A46" s="46">
        <f t="shared" ref="A46:D46" si="57">A45+TIME(0,0,(3600*($O26-$O25)/(INDEX($T$5:$AB$6,MATCH(A$15,$S$5:$S$6,0),MATCH(CONCATENATE($P26,$Q26),$T$4:$AB$4,0)))+$T$8))</f>
        <v>0.5789699074</v>
      </c>
      <c r="B46" s="47">
        <f t="shared" si="57"/>
        <v>0.6275810185</v>
      </c>
      <c r="C46" s="47">
        <f t="shared" si="57"/>
        <v>0.6831365741</v>
      </c>
      <c r="D46" s="47">
        <f t="shared" si="57"/>
        <v>0.7317476852</v>
      </c>
      <c r="E46" s="47"/>
      <c r="F46" s="48">
        <v>2.4</v>
      </c>
      <c r="G46" s="49">
        <v>10.0</v>
      </c>
      <c r="H46" s="48" t="s">
        <v>58</v>
      </c>
      <c r="I46" s="47">
        <f t="shared" ref="I46:L46" si="58">I47+TIME(0,0,(3600*($O27-$O26)/(INDEX($T$5:$AB$6,MATCH(I$15,$S$5:$S$6,0),MATCH(CONCATENATE($P27,$Q27),$T$4:$AB$4,0)))+$T$8))</f>
        <v>0.5880439815</v>
      </c>
      <c r="J46" s="47">
        <f t="shared" si="58"/>
        <v>0.6401273148</v>
      </c>
      <c r="K46" s="47">
        <f t="shared" si="58"/>
        <v>0.6922106481</v>
      </c>
      <c r="L46" s="47">
        <f t="shared" si="58"/>
        <v>0.7408217593</v>
      </c>
      <c r="M46" s="50"/>
    </row>
    <row r="47" ht="13.5" customHeight="1">
      <c r="A47" s="46">
        <f t="shared" ref="A47:D47" si="59">A46+TIME(0,0,(3600*($O27-$O26)/(INDEX($T$5:$AB$6,MATCH(A$15,$S$5:$S$6,0),MATCH(CONCATENATE($P27,$Q27),$T$4:$AB$4,0)))+$T$8))</f>
        <v>0.5815046296</v>
      </c>
      <c r="B47" s="47">
        <f t="shared" si="59"/>
        <v>0.6301157407</v>
      </c>
      <c r="C47" s="47">
        <f t="shared" si="59"/>
        <v>0.6856712963</v>
      </c>
      <c r="D47" s="47">
        <f t="shared" si="59"/>
        <v>0.7342824074</v>
      </c>
      <c r="E47" s="47"/>
      <c r="F47" s="48">
        <v>1.8</v>
      </c>
      <c r="G47" s="49">
        <v>11.0</v>
      </c>
      <c r="H47" s="48" t="s">
        <v>61</v>
      </c>
      <c r="I47" s="47">
        <f t="shared" ref="I47:L47" si="60">I48+TIME(0,0,(3600*($O28-$O27)/(INDEX($T$5:$AB$6,MATCH(I$15,$S$5:$S$6,0),MATCH(CONCATENATE($P28,$Q28),$T$4:$AB$4,0)))+$T$8))</f>
        <v>0.5855092593</v>
      </c>
      <c r="J47" s="47">
        <f t="shared" si="60"/>
        <v>0.6375925926</v>
      </c>
      <c r="K47" s="47">
        <f t="shared" si="60"/>
        <v>0.6896759259</v>
      </c>
      <c r="L47" s="47">
        <f t="shared" si="60"/>
        <v>0.738287037</v>
      </c>
      <c r="M47" s="50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" customHeight="1">
      <c r="A48" s="46">
        <f t="shared" ref="A48:D48" si="61">A47+TIME(0,0,(3600*($O28-$O27)/(INDEX($T$5:$AB$6,MATCH(A$15,$S$5:$S$6,0),MATCH(CONCATENATE($P28,$Q28),$T$4:$AB$4,0)))+$T$8))</f>
        <v>0.5836805556</v>
      </c>
      <c r="B48" s="47">
        <f t="shared" si="61"/>
        <v>0.6322916667</v>
      </c>
      <c r="C48" s="47">
        <f t="shared" si="61"/>
        <v>0.6878472222</v>
      </c>
      <c r="D48" s="47">
        <f t="shared" si="61"/>
        <v>0.7364583333</v>
      </c>
      <c r="E48" s="47"/>
      <c r="F48" s="48">
        <v>1.5</v>
      </c>
      <c r="G48" s="49">
        <v>12.0</v>
      </c>
      <c r="H48" s="48" t="s">
        <v>62</v>
      </c>
      <c r="I48" s="54">
        <v>0.5833333333333334</v>
      </c>
      <c r="J48" s="54">
        <v>0.6354166666666666</v>
      </c>
      <c r="K48" s="54">
        <v>0.6875</v>
      </c>
      <c r="L48" s="54">
        <v>0.7361111111111112</v>
      </c>
      <c r="M48" s="50"/>
    </row>
    <row r="49" ht="13.5" customHeight="1">
      <c r="A49" s="46"/>
      <c r="B49" s="47"/>
      <c r="C49" s="47"/>
      <c r="D49" s="47"/>
      <c r="E49" s="47"/>
      <c r="F49" s="48"/>
      <c r="G49" s="49"/>
      <c r="H49" s="48"/>
      <c r="I49" s="47"/>
      <c r="J49" s="47"/>
      <c r="K49" s="47"/>
      <c r="L49" s="47"/>
      <c r="M49" s="50"/>
    </row>
    <row r="50" ht="13.5" customHeight="1">
      <c r="A50" s="56" t="s">
        <v>65</v>
      </c>
      <c r="B50" s="58" t="s">
        <v>63</v>
      </c>
      <c r="C50" s="57" t="s">
        <v>64</v>
      </c>
      <c r="D50" s="58" t="s">
        <v>63</v>
      </c>
      <c r="E50" s="57"/>
      <c r="F50" s="59"/>
      <c r="G50" s="58"/>
      <c r="H50" s="59"/>
      <c r="I50" s="58" t="s">
        <v>65</v>
      </c>
      <c r="J50" s="58" t="s">
        <v>63</v>
      </c>
      <c r="K50" s="57" t="s">
        <v>64</v>
      </c>
      <c r="L50" s="58" t="s">
        <v>63</v>
      </c>
      <c r="M50" s="61"/>
    </row>
    <row r="51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13.5" customHeight="1">
      <c r="B52" s="5" t="s">
        <v>70</v>
      </c>
      <c r="I52" s="5" t="s">
        <v>71</v>
      </c>
    </row>
    <row r="53" ht="19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ht="12.75" customHeight="1"/>
    <row r="55" ht="12.75" customHeight="1"/>
    <row r="56" ht="12.75" customHeight="1"/>
    <row r="57" ht="12.75" customHeight="1">
      <c r="A57" s="62"/>
      <c r="B57" s="62"/>
      <c r="C57" s="62"/>
      <c r="D57" s="62"/>
      <c r="E57" s="62"/>
      <c r="F57" s="62"/>
      <c r="G57" s="62"/>
      <c r="H57" s="62"/>
    </row>
    <row r="58" ht="12.75" customHeight="1">
      <c r="B58" s="63"/>
      <c r="C58" s="63"/>
      <c r="D58" s="63"/>
      <c r="E58" s="63"/>
      <c r="F58" s="63"/>
      <c r="G58" s="63"/>
    </row>
    <row r="59" ht="12.75" customHeight="1">
      <c r="B59" s="63"/>
      <c r="C59" s="63"/>
      <c r="D59" s="63"/>
      <c r="E59" s="63"/>
      <c r="F59" s="63"/>
      <c r="G59" s="63"/>
    </row>
    <row r="60" ht="12.75" customHeight="1">
      <c r="B60" s="63"/>
      <c r="C60" s="63"/>
      <c r="D60" s="63"/>
      <c r="E60" s="63"/>
      <c r="F60" s="63"/>
    </row>
    <row r="61" ht="12.75" customHeight="1">
      <c r="B61" s="63"/>
    </row>
    <row r="62" ht="12.75" customHeight="1">
      <c r="B62" s="63"/>
    </row>
    <row r="63" ht="12.75" customHeight="1">
      <c r="B63" s="63"/>
    </row>
    <row r="64" ht="12.75" customHeight="1">
      <c r="B64" s="63"/>
    </row>
    <row r="65" ht="12.75" customHeight="1">
      <c r="A65" s="62"/>
      <c r="B65" s="62"/>
      <c r="C65" s="62"/>
      <c r="D65" s="62"/>
      <c r="E65" s="62"/>
      <c r="F65" s="62"/>
      <c r="G65" s="62"/>
      <c r="H65" s="62"/>
      <c r="I65" s="62"/>
      <c r="J65" s="62"/>
    </row>
    <row r="66" ht="12.75" customHeight="1">
      <c r="A66" s="62"/>
    </row>
    <row r="67" ht="16.5" customHeight="1"/>
    <row r="68" ht="16.5" customHeight="1"/>
    <row r="69" ht="16.5" customHeight="1"/>
    <row r="70" ht="16.5" customHeight="1"/>
    <row r="71" ht="16.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</sheetData>
  <mergeCells count="12">
    <mergeCell ref="A13:E13"/>
    <mergeCell ref="A32:E32"/>
    <mergeCell ref="I32:M32"/>
    <mergeCell ref="A33:E33"/>
    <mergeCell ref="I33:M33"/>
    <mergeCell ref="A6:M6"/>
    <mergeCell ref="A7:M7"/>
    <mergeCell ref="A9:H9"/>
    <mergeCell ref="A10:M10"/>
    <mergeCell ref="A12:E12"/>
    <mergeCell ref="I12:M12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